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9735"/>
  </bookViews>
  <sheets>
    <sheet name="EKI, JR i GRAĐ." sheetId="6" r:id="rId1"/>
  </sheets>
  <definedNames>
    <definedName name="_xlnm.Print_Titles" localSheetId="0">'EKI, JR i GRAĐ.'!$4:$6</definedName>
    <definedName name="_xlnm.Print_Area" localSheetId="0">'EKI, JR i GRAĐ.'!$A$1:$H$69</definedName>
  </definedNames>
  <calcPr calcId="144525"/>
</workbook>
</file>

<file path=xl/calcChain.xml><?xml version="1.0" encoding="utf-8"?>
<calcChain xmlns="http://schemas.openxmlformats.org/spreadsheetml/2006/main">
  <c r="G52" i="6" l="1"/>
  <c r="G62" i="6" l="1"/>
  <c r="G64" i="6" s="1"/>
  <c r="G50" i="6"/>
  <c r="G48" i="6"/>
  <c r="G46" i="6"/>
  <c r="G44" i="6"/>
  <c r="G42" i="6"/>
  <c r="G36" i="6"/>
  <c r="G27" i="6"/>
  <c r="G26" i="6"/>
  <c r="G25" i="6"/>
  <c r="G22" i="6"/>
  <c r="G15" i="6"/>
  <c r="G54" i="6" l="1"/>
  <c r="G29" i="6"/>
  <c r="G67" i="6" l="1"/>
  <c r="A11" i="6"/>
  <c r="A17" i="6"/>
  <c r="A38" i="6"/>
  <c r="A59" i="6"/>
  <c r="B59" i="6" s="1"/>
  <c r="B17" i="6" l="1"/>
  <c r="B11" i="6"/>
  <c r="A52" i="6" l="1"/>
  <c r="A50" i="6"/>
  <c r="A48" i="6"/>
  <c r="A46" i="6"/>
  <c r="A44" i="6"/>
  <c r="A35" i="6"/>
  <c r="B38" i="6" s="1"/>
  <c r="A24" i="6"/>
  <c r="B46" i="6" l="1"/>
  <c r="B50" i="6"/>
  <c r="B48" i="6"/>
  <c r="B52" i="6"/>
  <c r="B35" i="6"/>
  <c r="B44" i="6"/>
  <c r="B24" i="6"/>
</calcChain>
</file>

<file path=xl/sharedStrings.xml><?xml version="1.0" encoding="utf-8"?>
<sst xmlns="http://schemas.openxmlformats.org/spreadsheetml/2006/main" count="65" uniqueCount="45">
  <si>
    <t>Red. Br.</t>
  </si>
  <si>
    <t>OPIS STAVKE</t>
  </si>
  <si>
    <t>JEDINICA MJERE</t>
  </si>
  <si>
    <t>KOLIČINA</t>
  </si>
  <si>
    <t>JEDINIČNA CIJENA</t>
  </si>
  <si>
    <t>CIJENA</t>
  </si>
  <si>
    <t>kom</t>
  </si>
  <si>
    <t>m</t>
  </si>
  <si>
    <t>SVEUKUPNO (bez PDV-a):</t>
  </si>
  <si>
    <t xml:space="preserve">D. </t>
  </si>
  <si>
    <t>UKUPNO EKI, JR i GRAĐ. RADOVI:</t>
  </si>
  <si>
    <t>TROŠKOVNIK ELEKTROINSTALACIJA
EKI, JR i GRAĐ. RADOVI</t>
  </si>
  <si>
    <t xml:space="preserve">1. </t>
  </si>
  <si>
    <t>EKI, JR i GRAĐ. RADOVI</t>
  </si>
  <si>
    <t>Rov za telefonske cijevi.</t>
  </si>
  <si>
    <t>Zatrpavanje se vrši na slijedeći način:</t>
  </si>
  <si>
    <t>-Dimenzije kabelskog kanala su:</t>
  </si>
  <si>
    <t>MZD0</t>
  </si>
  <si>
    <t>MZD1</t>
  </si>
  <si>
    <t>MZD2</t>
  </si>
  <si>
    <t>Dobava, montaža i zasipanje armirano betonskog zdenca sa lijevano željeznim poklopcem 400 kN.</t>
  </si>
  <si>
    <t>JR</t>
  </si>
  <si>
    <t xml:space="preserve">2. </t>
  </si>
  <si>
    <t>Izrada betonskog temelja za rasvjetne stupove iz marke betona C25/30. Prilikom izrade temelja ubetonirati dvije JC promjera 50 mm za uvlačenje kabela. Temelj pri vrhu prilagoditi završnoj obradi (popločanje kamenom, bet. kockama, ili asfalt).</t>
  </si>
  <si>
    <t>Dimenzije temelja 0,7x0,7x0,80m</t>
  </si>
  <si>
    <t>Rov za elektroenergetske kabele JR</t>
  </si>
  <si>
    <t>Dobava i montaža pocinčane čelične konzole za dvije svjetiljke, duljina luka 0,5m, kut između svjetiljaka 180°</t>
  </si>
  <si>
    <t>Dobava i montaža pocinčane čelične konzole za dvije svjetiljke, duljina luka 0,5m, kut između svjetiljaka 90°</t>
  </si>
  <si>
    <t>Dobava i montaža pocinčane čelične konzole za tri svjetiljke, duljina luka 0,5m, kut između svjetiljaka 90°</t>
  </si>
  <si>
    <t>UKUPNO JR:</t>
  </si>
  <si>
    <t xml:space="preserve">3. </t>
  </si>
  <si>
    <t xml:space="preserve">Rov za elektroenergetske kabele </t>
  </si>
  <si>
    <t>EE infrastruktura</t>
  </si>
  <si>
    <t>EKI infrastruktura</t>
  </si>
  <si>
    <t>UKUPNO EKI :</t>
  </si>
  <si>
    <t>UKUPNO EE:</t>
  </si>
  <si>
    <t>Na dno kanala postavlja se 10cm  pijeska (“nule”) na što se polažu 2xPVC 110 + 2xPEHD 50 cijevi.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t>
  </si>
  <si>
    <t xml:space="preserve">Na dno kanala postavlja se 10cm  pijeska (“nule”) na što se polažu 2xPVC 110.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</si>
  <si>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širina: 0,40 m</t>
  </si>
  <si>
    <t>širina: 0,60 m</t>
  </si>
  <si>
    <t xml:space="preserve">Na dno kanala postavlja se 10cm  pijeska (“nule”) na što se polažu kabeli. Kabeli se zasipaju pijeskom u sloju od 20cm kojeg treba poravnati i nabiti, tako da ukupna visina posteljice iznosi 30cm. Na taj sloj se postavlja upozoravajuća plastična traka s natpisom “POZOR ENERGETSKI KABEL” a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</si>
  <si>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Dobava i montaža čeličnog višekutnog stupa visine H = 6 m, za treću vjetrovnu zonu, stup mora imati antikorozivnu zaštitu izvana i iznutra, mora biti opremljen vratima, kabelom unutranjim FG70R 3x2,5mm2, letvicom za ovjes stupne razdjelnice, stupnom razdjelnicom, vijkom za uzemljenje izvana i iznutra, s pripadajućim temeljnim vijcima i maticama, naglavnik stupa fi 60 mm</t>
  </si>
  <si>
    <t xml:space="preserve">Dobava i montaža i spajanje cestovne svjetiljke za montažu na stup s nasadnikom fi 60mm. Kućište izrađeno od aluminija u stupnju zaštite IP66, IK08, električna klasa I, zaštitni pokrov optike izrađen od kaljenog stakla, izvor svjetlosti  temperature boje 4000K, ukupne snage sistema  maksimalno do 80W, svjetlosni tok LED modula minimalno 10000 lm. </t>
  </si>
  <si>
    <t>Napomena, vrijedi za sve stavke: ponuđač može ponuditi proizvod traženih ili boljih karakteristika</t>
  </si>
  <si>
    <t>PONUĐENI
PROIZVOD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</si>
</sst>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
    <numFmt numFmtId="165" formatCode="_-* #,##0.00\ _k_n_-;\-* #,##0.00\ _k_n_-;_-* \-??\ _k_n_-;_-@_-"/>
    <numFmt numFmtId="166" formatCode="_-* #,##0.00\ _K_n_-;\-* #,##0.00\ _K_n_-;_-* &quot;-&quot;??\ _K_n_-;_-@_-"/>
    <numFmt numFmtId="167" formatCode="#,##0.00\ _k_n"/>
  </numFmts>
  <fonts count="16">
    <font>
      <sz val="10"/>
      <name val="Arial"/>
      <family val="2"/>
      <charset val="238"/>
    </font>
    <font>
      <sz val="11"/>
      <color theme="1"/>
      <name val="Calibri"/>
      <family val="2"/>
      <charset val="238"/>
      <scheme val="minor"/>
    </font>
    <font>
      <sz val="10"/>
      <name val="Calibri"/>
      <family val="2"/>
      <charset val="238"/>
    </font>
    <font>
      <sz val="10"/>
      <color indexed="8"/>
      <name val="Calibri"/>
      <family val="2"/>
      <charset val="238"/>
    </font>
    <font>
      <b/>
      <sz val="12"/>
      <name val="Calibri"/>
      <family val="2"/>
      <charset val="238"/>
    </font>
    <font>
      <sz val="8"/>
      <name val="Calibri"/>
      <family val="2"/>
      <charset val="238"/>
    </font>
    <font>
      <sz val="8"/>
      <color indexed="8"/>
      <name val="Calibri"/>
      <family val="2"/>
      <charset val="238"/>
    </font>
    <font>
      <b/>
      <sz val="10"/>
      <name val="Calibri"/>
      <family val="2"/>
      <charset val="238"/>
    </font>
    <font>
      <sz val="10"/>
      <name val="Arial"/>
      <family val="2"/>
      <charset val="238"/>
    </font>
    <font>
      <sz val="12"/>
      <name val="Calibri"/>
      <family val="2"/>
      <charset val="238"/>
    </font>
    <font>
      <sz val="10"/>
      <name val="Helv"/>
    </font>
    <font>
      <sz val="10"/>
      <name val="AvantGarde Md BT"/>
      <family val="2"/>
      <charset val="238"/>
    </font>
    <font>
      <sz val="10"/>
      <name val="Arial CE"/>
      <charset val="238"/>
    </font>
    <font>
      <sz val="10"/>
      <name val="Times New Roman CE"/>
      <family val="1"/>
      <charset val="238"/>
    </font>
    <font>
      <sz val="10"/>
      <name val="Arial"/>
      <family val="2"/>
    </font>
    <font>
      <sz val="10"/>
      <color rgb="FFFF0000"/>
      <name val="Calibri"/>
      <family val="2"/>
      <charset val="238"/>
    </font>
  </fonts>
  <fills count="4">
    <fill>
      <patternFill patternType="none"/>
    </fill>
    <fill>
      <patternFill patternType="gray125"/>
    </fill>
    <fill>
      <patternFill patternType="solid">
        <fgColor indexed="22"/>
        <bgColor indexed="31"/>
      </patternFill>
    </fill>
    <fill>
      <patternFill patternType="solid">
        <fgColor theme="0" tint="-0.249977111117893"/>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right/>
      <top/>
      <bottom style="double">
        <color indexed="8"/>
      </bottom>
      <diagonal/>
    </border>
    <border>
      <left style="hair">
        <color indexed="8"/>
      </left>
      <right style="hair">
        <color indexed="8"/>
      </right>
      <top style="hair">
        <color indexed="8"/>
      </top>
      <bottom/>
      <diagonal/>
    </border>
    <border>
      <left style="hair">
        <color auto="1"/>
      </left>
      <right style="hair">
        <color auto="1"/>
      </right>
      <top style="hair">
        <color auto="1"/>
      </top>
      <bottom style="hair">
        <color auto="1"/>
      </bottom>
      <diagonal/>
    </border>
  </borders>
  <cellStyleXfs count="20">
    <xf numFmtId="0" fontId="0" fillId="0" borderId="0"/>
    <xf numFmtId="165" fontId="8" fillId="0" borderId="0" applyFill="0" applyBorder="0" applyAlignment="0" applyProtection="0"/>
    <xf numFmtId="0" fontId="8" fillId="0" borderId="0"/>
    <xf numFmtId="0" fontId="8" fillId="0" borderId="0"/>
    <xf numFmtId="0" fontId="8" fillId="0" borderId="0"/>
    <xf numFmtId="0" fontId="10" fillId="0" borderId="0"/>
    <xf numFmtId="0" fontId="11" fillId="0" borderId="0"/>
    <xf numFmtId="0" fontId="13" fillId="0" borderId="0">
      <alignment horizontal="right" vertical="top"/>
    </xf>
    <xf numFmtId="0" fontId="12" fillId="0" borderId="0"/>
    <xf numFmtId="166" fontId="8" fillId="0" borderId="0" applyFont="0" applyFill="0" applyBorder="0" applyAlignment="0" applyProtection="0"/>
    <xf numFmtId="0" fontId="8" fillId="0" borderId="0"/>
    <xf numFmtId="0" fontId="14" fillId="0" borderId="0"/>
    <xf numFmtId="0" fontId="8" fillId="0" borderId="0"/>
    <xf numFmtId="0" fontId="8" fillId="0" borderId="0"/>
    <xf numFmtId="0" fontId="11" fillId="0" borderId="0"/>
    <xf numFmtId="0" fontId="14" fillId="0" borderId="0"/>
    <xf numFmtId="0" fontId="8" fillId="0" borderId="0">
      <alignment vertical="top"/>
    </xf>
    <xf numFmtId="0" fontId="1" fillId="0" borderId="0"/>
    <xf numFmtId="0" fontId="8" fillId="0" borderId="0"/>
    <xf numFmtId="9" fontId="11" fillId="0" borderId="0" applyFont="0" applyFill="0" applyBorder="0" applyAlignment="0" applyProtection="0"/>
  </cellStyleXfs>
  <cellXfs count="77">
    <xf numFmtId="0" fontId="0" fillId="0" borderId="0" xfId="0"/>
    <xf numFmtId="0" fontId="2" fillId="0" borderId="0" xfId="0" applyFont="1"/>
    <xf numFmtId="0" fontId="2" fillId="0" borderId="0" xfId="0" applyFont="1" applyAlignment="1">
      <alignment horizontal="justify"/>
    </xf>
    <xf numFmtId="0" fontId="2" fillId="0" borderId="0" xfId="0" applyFont="1" applyAlignment="1">
      <alignment horizontal="center"/>
    </xf>
    <xf numFmtId="0" fontId="2" fillId="0" borderId="0" xfId="0" applyFont="1" applyAlignment="1"/>
    <xf numFmtId="0" fontId="3" fillId="0" borderId="0" xfId="0" applyFont="1"/>
    <xf numFmtId="0" fontId="4" fillId="0" borderId="0" xfId="0" applyFont="1" applyAlignment="1">
      <alignment horizontal="justify"/>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2" xfId="0" applyFont="1" applyFill="1" applyBorder="1" applyAlignment="1">
      <alignment horizontal="justify"/>
    </xf>
    <xf numFmtId="0" fontId="2" fillId="0" borderId="2" xfId="0" applyFont="1" applyFill="1" applyBorder="1" applyAlignment="1">
      <alignment horizontal="center"/>
    </xf>
    <xf numFmtId="0" fontId="2" fillId="0" borderId="2" xfId="0" applyFont="1" applyFill="1" applyBorder="1" applyAlignment="1"/>
    <xf numFmtId="0" fontId="2" fillId="0" borderId="3" xfId="0" applyFont="1" applyFill="1" applyBorder="1"/>
    <xf numFmtId="0" fontId="7" fillId="0" borderId="3" xfId="0" applyFont="1" applyFill="1" applyBorder="1" applyAlignment="1">
      <alignment horizontal="justify"/>
    </xf>
    <xf numFmtId="0" fontId="2" fillId="0" borderId="3" xfId="0" applyFont="1" applyFill="1" applyBorder="1" applyAlignment="1">
      <alignment horizontal="center"/>
    </xf>
    <xf numFmtId="0" fontId="2" fillId="0" borderId="3" xfId="0" applyFont="1" applyFill="1" applyBorder="1" applyAlignment="1"/>
    <xf numFmtId="0" fontId="2" fillId="0" borderId="4" xfId="0" applyFont="1" applyFill="1" applyBorder="1" applyAlignment="1">
      <alignment vertical="top"/>
    </xf>
    <xf numFmtId="164" fontId="2" fillId="0" borderId="5" xfId="0" applyNumberFormat="1" applyFont="1" applyFill="1" applyBorder="1" applyAlignment="1">
      <alignment horizontal="left" vertical="top"/>
    </xf>
    <xf numFmtId="0" fontId="2" fillId="0" borderId="2" xfId="0" applyFont="1" applyFill="1" applyBorder="1" applyAlignment="1">
      <alignment vertical="top" wrapText="1"/>
    </xf>
    <xf numFmtId="0" fontId="2" fillId="0" borderId="5" xfId="0" applyFont="1" applyFill="1" applyBorder="1" applyAlignment="1">
      <alignment vertical="top"/>
    </xf>
    <xf numFmtId="0" fontId="2" fillId="0" borderId="2" xfId="0" applyFont="1" applyFill="1" applyBorder="1" applyAlignment="1">
      <alignment vertical="top"/>
    </xf>
    <xf numFmtId="0" fontId="7" fillId="2" borderId="4" xfId="0" applyFont="1" applyFill="1" applyBorder="1" applyAlignment="1">
      <alignment horizontal="right" vertical="top"/>
    </xf>
    <xf numFmtId="0" fontId="7" fillId="2" borderId="5" xfId="0" applyFont="1" applyFill="1" applyBorder="1" applyAlignment="1">
      <alignment horizontal="right" vertical="top"/>
    </xf>
    <xf numFmtId="0" fontId="7" fillId="2" borderId="2" xfId="0" applyFont="1" applyFill="1" applyBorder="1" applyAlignment="1">
      <alignment horizontal="right" vertical="top"/>
    </xf>
    <xf numFmtId="0" fontId="2" fillId="2" borderId="2" xfId="0" applyFont="1" applyFill="1" applyBorder="1" applyAlignment="1">
      <alignment horizontal="center"/>
    </xf>
    <xf numFmtId="0" fontId="2" fillId="2" borderId="2" xfId="0" applyFont="1" applyFill="1" applyBorder="1" applyAlignment="1"/>
    <xf numFmtId="0" fontId="2" fillId="0" borderId="0" xfId="0" applyFont="1" applyBorder="1"/>
    <xf numFmtId="0" fontId="2" fillId="0" borderId="0" xfId="0" applyFont="1" applyFill="1" applyBorder="1" applyAlignment="1">
      <alignment vertical="top"/>
    </xf>
    <xf numFmtId="0" fontId="7" fillId="0" borderId="0" xfId="0" applyFont="1" applyFill="1" applyBorder="1" applyAlignment="1">
      <alignment horizontal="right" vertical="top"/>
    </xf>
    <xf numFmtId="0" fontId="2" fillId="0" borderId="0" xfId="0" applyFont="1" applyFill="1" applyBorder="1" applyAlignment="1">
      <alignment horizontal="center"/>
    </xf>
    <xf numFmtId="0" fontId="2" fillId="0" borderId="0" xfId="0" applyFont="1" applyFill="1" applyBorder="1" applyAlignment="1"/>
    <xf numFmtId="0" fontId="2" fillId="2" borderId="0" xfId="0" applyFont="1" applyFill="1" applyBorder="1"/>
    <xf numFmtId="0" fontId="4" fillId="2" borderId="0" xfId="0" applyFont="1" applyFill="1" applyAlignment="1">
      <alignment horizontal="justify" vertical="top"/>
    </xf>
    <xf numFmtId="0" fontId="2" fillId="2" borderId="6" xfId="0" applyFont="1" applyFill="1" applyBorder="1" applyAlignment="1">
      <alignment horizontal="center"/>
    </xf>
    <xf numFmtId="0" fontId="2" fillId="2" borderId="6" xfId="0" applyFont="1" applyFill="1" applyBorder="1" applyAlignment="1"/>
    <xf numFmtId="0" fontId="2" fillId="0" borderId="2" xfId="0" quotePrefix="1" applyFont="1" applyFill="1" applyBorder="1" applyAlignment="1">
      <alignment vertical="top"/>
    </xf>
    <xf numFmtId="0" fontId="3" fillId="0" borderId="2" xfId="0" applyFont="1" applyFill="1" applyBorder="1" applyAlignment="1"/>
    <xf numFmtId="0" fontId="2" fillId="0" borderId="2" xfId="0" quotePrefix="1" applyFont="1" applyFill="1" applyBorder="1" applyAlignment="1">
      <alignment vertical="top" wrapText="1"/>
    </xf>
    <xf numFmtId="0" fontId="5" fillId="2" borderId="1" xfId="0" applyFont="1" applyFill="1" applyBorder="1" applyAlignment="1">
      <alignment horizontal="center" vertical="center" wrapText="1"/>
    </xf>
    <xf numFmtId="0" fontId="7" fillId="0" borderId="7" xfId="0" applyFont="1" applyFill="1" applyBorder="1" applyAlignment="1">
      <alignment horizontal="right" vertical="top"/>
    </xf>
    <xf numFmtId="0" fontId="2" fillId="0" borderId="7" xfId="0" applyFont="1" applyFill="1" applyBorder="1" applyAlignment="1">
      <alignment vertical="top" wrapText="1"/>
    </xf>
    <xf numFmtId="0" fontId="2" fillId="0" borderId="7" xfId="0" applyFont="1" applyFill="1" applyBorder="1" applyAlignment="1">
      <alignment vertical="top"/>
    </xf>
    <xf numFmtId="0" fontId="2" fillId="0" borderId="0" xfId="0" applyFont="1" applyFill="1"/>
    <xf numFmtId="0" fontId="15" fillId="0" borderId="0" xfId="0" applyFont="1" applyFill="1"/>
    <xf numFmtId="0" fontId="2" fillId="0" borderId="0" xfId="0" applyFont="1" applyFill="1" applyAlignment="1"/>
    <xf numFmtId="0" fontId="3" fillId="0" borderId="2" xfId="0" applyFont="1" applyFill="1" applyBorder="1" applyProtection="1">
      <protection locked="0"/>
    </xf>
    <xf numFmtId="0" fontId="2" fillId="0" borderId="2" xfId="0" applyFont="1" applyFill="1" applyBorder="1" applyProtection="1">
      <protection locked="0"/>
    </xf>
    <xf numFmtId="0" fontId="3" fillId="0" borderId="3" xfId="0" applyFont="1" applyFill="1" applyBorder="1" applyProtection="1">
      <protection locked="0"/>
    </xf>
    <xf numFmtId="0" fontId="2" fillId="0" borderId="3" xfId="0" applyFont="1" applyFill="1" applyBorder="1" applyProtection="1">
      <protection locked="0"/>
    </xf>
    <xf numFmtId="0" fontId="3" fillId="0" borderId="2" xfId="0" applyFont="1" applyFill="1" applyBorder="1" applyAlignment="1" applyProtection="1">
      <protection locked="0"/>
    </xf>
    <xf numFmtId="0" fontId="2" fillId="0" borderId="2" xfId="0" applyFont="1" applyFill="1" applyBorder="1" applyAlignment="1" applyProtection="1">
      <protection locked="0"/>
    </xf>
    <xf numFmtId="165" fontId="2" fillId="0" borderId="2" xfId="0" applyNumberFormat="1" applyFont="1" applyFill="1" applyBorder="1" applyAlignment="1" applyProtection="1">
      <protection locked="0"/>
    </xf>
    <xf numFmtId="4" fontId="2" fillId="0" borderId="2" xfId="0" applyNumberFormat="1" applyFont="1" applyFill="1" applyBorder="1" applyAlignment="1" applyProtection="1">
      <protection locked="0"/>
    </xf>
    <xf numFmtId="0" fontId="3" fillId="0" borderId="0" xfId="0" applyFont="1" applyFill="1" applyBorder="1" applyAlignment="1" applyProtection="1">
      <protection locked="0"/>
    </xf>
    <xf numFmtId="0" fontId="2" fillId="0" borderId="0" xfId="0" applyFont="1" applyFill="1" applyBorder="1" applyAlignment="1" applyProtection="1">
      <protection locked="0"/>
    </xf>
    <xf numFmtId="0" fontId="2" fillId="0" borderId="0" xfId="0" applyFont="1" applyAlignment="1" applyProtection="1">
      <protection locked="0"/>
    </xf>
    <xf numFmtId="0" fontId="2" fillId="0" borderId="0" xfId="0" applyFont="1" applyFill="1" applyAlignment="1" applyProtection="1">
      <protection locked="0"/>
    </xf>
    <xf numFmtId="0" fontId="3" fillId="2" borderId="2" xfId="0" applyFont="1" applyFill="1" applyBorder="1" applyAlignment="1" applyProtection="1">
      <protection locked="0"/>
    </xf>
    <xf numFmtId="4" fontId="7" fillId="2" borderId="2" xfId="0" applyNumberFormat="1" applyFont="1" applyFill="1" applyBorder="1" applyAlignment="1" applyProtection="1">
      <protection locked="0"/>
    </xf>
    <xf numFmtId="0" fontId="3" fillId="0" borderId="0" xfId="0" applyFont="1" applyFill="1" applyBorder="1" applyAlignment="1" applyProtection="1">
      <alignment vertical="top"/>
      <protection locked="0"/>
    </xf>
    <xf numFmtId="0" fontId="2" fillId="0" borderId="0" xfId="0" applyFont="1" applyFill="1" applyBorder="1" applyAlignment="1" applyProtection="1">
      <alignment vertical="top"/>
      <protection locked="0"/>
    </xf>
    <xf numFmtId="165" fontId="3" fillId="2" borderId="6" xfId="0" applyNumberFormat="1" applyFont="1" applyFill="1" applyBorder="1" applyAlignment="1" applyProtection="1">
      <alignment vertical="top"/>
      <protection locked="0"/>
    </xf>
    <xf numFmtId="165" fontId="9" fillId="2" borderId="6" xfId="1" applyFont="1" applyFill="1" applyBorder="1" applyAlignment="1" applyProtection="1">
      <alignment vertical="top"/>
      <protection locked="0"/>
    </xf>
    <xf numFmtId="167" fontId="4" fillId="0" borderId="8" xfId="0" applyNumberFormat="1" applyFont="1" applyBorder="1" applyAlignment="1">
      <alignment horizontal="center" vertical="center" wrapText="1"/>
    </xf>
    <xf numFmtId="0" fontId="2" fillId="0" borderId="8" xfId="0" applyFont="1" applyBorder="1"/>
    <xf numFmtId="0" fontId="2" fillId="3" borderId="0" xfId="0" applyFont="1" applyFill="1" applyAlignment="1">
      <alignment wrapText="1"/>
    </xf>
    <xf numFmtId="0" fontId="2" fillId="0" borderId="0" xfId="0" applyFont="1" applyProtection="1">
      <protection locked="0"/>
    </xf>
    <xf numFmtId="0" fontId="2" fillId="0" borderId="0" xfId="0" applyFont="1" applyFill="1" applyProtection="1">
      <protection locked="0"/>
    </xf>
    <xf numFmtId="0" fontId="2" fillId="0" borderId="0" xfId="0" applyFont="1" applyBorder="1" applyProtection="1">
      <protection locked="0"/>
    </xf>
    <xf numFmtId="0" fontId="7" fillId="0" borderId="4" xfId="0" applyFont="1" applyFill="1" applyBorder="1" applyAlignment="1">
      <alignment horizontal="left"/>
    </xf>
    <xf numFmtId="0" fontId="7" fillId="0" borderId="5" xfId="0" applyFont="1" applyFill="1" applyBorder="1" applyAlignment="1">
      <alignment horizontal="left"/>
    </xf>
    <xf numFmtId="0" fontId="4"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2" xfId="0" applyFont="1" applyFill="1" applyBorder="1" applyAlignment="1">
      <alignment horizontal="left"/>
    </xf>
  </cellXfs>
  <cellStyles count="20">
    <cellStyle name="Excel Built-in Normal" xfId="3"/>
    <cellStyle name="kolona A" xfId="7"/>
    <cellStyle name="Navadno_TUS_Planet popis" xfId="8"/>
    <cellStyle name="Normal 10 2 2 2" xfId="13"/>
    <cellStyle name="Normal 2" xfId="10"/>
    <cellStyle name="Normal 2 10 2" xfId="12"/>
    <cellStyle name="Normal 26" xfId="17"/>
    <cellStyle name="Normal 57" xfId="4"/>
    <cellStyle name="Normal 57 3" xfId="18"/>
    <cellStyle name="Normalno" xfId="0" builtinId="0"/>
    <cellStyle name="Normalno 2" xfId="6"/>
    <cellStyle name="Normalno 3 3" xfId="14"/>
    <cellStyle name="Normalno 4" xfId="16"/>
    <cellStyle name="Postotak 2" xfId="19"/>
    <cellStyle name="Stil 1" xfId="5"/>
    <cellStyle name="Stil 1 2" xfId="11"/>
    <cellStyle name="Stil 1 3 3" xfId="15"/>
    <cellStyle name="Style 1" xfId="2"/>
    <cellStyle name="Zarez" xfId="1" builtinId="3"/>
    <cellStyle name="Zarez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abSelected="1" view="pageBreakPreview" topLeftCell="A61" zoomScale="120" zoomScaleNormal="120" zoomScaleSheetLayoutView="120" workbookViewId="0">
      <selection activeCell="F37" sqref="F37"/>
    </sheetView>
  </sheetViews>
  <sheetFormatPr defaultRowHeight="12.75"/>
  <cols>
    <col min="1" max="1" width="3.42578125" style="1" customWidth="1"/>
    <col min="2" max="2" width="3.140625" style="1" customWidth="1"/>
    <col min="3" max="3" width="46.5703125" style="2" customWidth="1"/>
    <col min="4" max="4" width="7.5703125" style="3" customWidth="1"/>
    <col min="5" max="5" width="6.7109375" style="4" customWidth="1"/>
    <col min="6" max="6" width="10.5703125" style="5" customWidth="1"/>
    <col min="7" max="7" width="15.85546875" style="1" customWidth="1"/>
    <col min="8" max="8" width="14.7109375" style="1" customWidth="1"/>
    <col min="9" max="9" width="12.28515625" style="1" customWidth="1"/>
    <col min="10" max="16384" width="9.140625" style="1"/>
  </cols>
  <sheetData>
    <row r="1" spans="1:8" ht="21.75" customHeight="1">
      <c r="A1" s="74" t="s">
        <v>11</v>
      </c>
      <c r="B1" s="74"/>
      <c r="C1" s="74"/>
      <c r="D1" s="74"/>
      <c r="E1" s="74"/>
      <c r="F1" s="74"/>
      <c r="G1" s="74"/>
    </row>
    <row r="2" spans="1:8" ht="17.25" customHeight="1">
      <c r="A2" s="74"/>
      <c r="B2" s="74"/>
      <c r="C2" s="74"/>
      <c r="D2" s="74"/>
      <c r="E2" s="74"/>
      <c r="F2" s="74"/>
      <c r="G2" s="74"/>
    </row>
    <row r="3" spans="1:8" ht="15.75">
      <c r="C3" s="6"/>
    </row>
    <row r="4" spans="1:8" ht="22.5" customHeight="1">
      <c r="A4" s="75" t="s">
        <v>0</v>
      </c>
      <c r="B4" s="75"/>
      <c r="C4" s="41" t="s">
        <v>1</v>
      </c>
      <c r="D4" s="41" t="s">
        <v>2</v>
      </c>
      <c r="E4" s="7" t="s">
        <v>3</v>
      </c>
      <c r="F4" s="8" t="s">
        <v>4</v>
      </c>
      <c r="G4" s="7" t="s">
        <v>5</v>
      </c>
      <c r="H4" s="68" t="s">
        <v>44</v>
      </c>
    </row>
    <row r="5" spans="1:8" s="67" customFormat="1" ht="47.25">
      <c r="A5" s="66"/>
      <c r="B5" s="66"/>
      <c r="C5" s="66" t="s">
        <v>43</v>
      </c>
      <c r="D5" s="66"/>
      <c r="E5" s="66"/>
      <c r="F5" s="66"/>
      <c r="G5" s="66"/>
    </row>
    <row r="6" spans="1:8">
      <c r="B6" s="9"/>
      <c r="C6" s="9"/>
      <c r="D6" s="9"/>
      <c r="E6" s="10"/>
      <c r="F6" s="11"/>
      <c r="G6" s="10"/>
    </row>
    <row r="7" spans="1:8">
      <c r="A7" s="76" t="s">
        <v>9</v>
      </c>
      <c r="B7" s="76"/>
      <c r="C7" s="12" t="s">
        <v>13</v>
      </c>
      <c r="D7" s="13"/>
      <c r="E7" s="14"/>
      <c r="F7" s="48"/>
      <c r="G7" s="49"/>
      <c r="H7" s="69"/>
    </row>
    <row r="8" spans="1:8">
      <c r="B8" s="15"/>
      <c r="C8" s="16"/>
      <c r="D8" s="17"/>
      <c r="E8" s="18"/>
      <c r="F8" s="50"/>
      <c r="G8" s="51"/>
      <c r="H8" s="69"/>
    </row>
    <row r="9" spans="1:8">
      <c r="A9" s="76" t="s">
        <v>12</v>
      </c>
      <c r="B9" s="76"/>
      <c r="C9" s="12" t="s">
        <v>33</v>
      </c>
      <c r="D9" s="13"/>
      <c r="E9" s="14"/>
      <c r="F9" s="52"/>
      <c r="G9" s="53"/>
      <c r="H9" s="69"/>
    </row>
    <row r="10" spans="1:8">
      <c r="B10" s="15"/>
      <c r="C10" s="16"/>
      <c r="D10" s="13"/>
      <c r="E10" s="14"/>
      <c r="F10" s="52"/>
      <c r="G10" s="54"/>
      <c r="H10" s="69"/>
    </row>
    <row r="11" spans="1:8">
      <c r="A11" s="19" t="str">
        <f>$A$9</f>
        <v xml:space="preserve">1. </v>
      </c>
      <c r="B11" s="20">
        <f>COUNTA($A$10:A11)</f>
        <v>1</v>
      </c>
      <c r="C11" s="21" t="s">
        <v>14</v>
      </c>
      <c r="D11" s="13"/>
      <c r="E11" s="14"/>
      <c r="F11" s="52"/>
      <c r="G11" s="54"/>
      <c r="H11" s="69"/>
    </row>
    <row r="12" spans="1:8">
      <c r="A12" s="19"/>
      <c r="B12" s="22"/>
      <c r="C12" s="21" t="s">
        <v>15</v>
      </c>
      <c r="D12" s="13"/>
      <c r="E12" s="14"/>
      <c r="F12" s="52"/>
      <c r="G12" s="53"/>
      <c r="H12" s="69"/>
    </row>
    <row r="13" spans="1:8" ht="153">
      <c r="A13" s="19"/>
      <c r="B13" s="22"/>
      <c r="C13" s="21" t="s">
        <v>36</v>
      </c>
      <c r="D13" s="13"/>
      <c r="E13" s="14"/>
      <c r="F13" s="52"/>
      <c r="G13" s="53"/>
      <c r="H13" s="69"/>
    </row>
    <row r="14" spans="1:8">
      <c r="A14" s="19"/>
      <c r="B14" s="22"/>
      <c r="C14" s="40" t="s">
        <v>16</v>
      </c>
      <c r="D14" s="13"/>
      <c r="E14" s="14"/>
      <c r="F14" s="52"/>
      <c r="G14" s="53"/>
      <c r="H14" s="69"/>
    </row>
    <row r="15" spans="1:8" s="45" customFormat="1">
      <c r="A15" s="19"/>
      <c r="B15" s="22"/>
      <c r="C15" s="21" t="s">
        <v>39</v>
      </c>
      <c r="D15" s="13" t="s">
        <v>7</v>
      </c>
      <c r="E15" s="14">
        <v>250</v>
      </c>
      <c r="F15" s="52">
        <v>200</v>
      </c>
      <c r="G15" s="55">
        <f>E15*F15</f>
        <v>50000</v>
      </c>
      <c r="H15" s="70"/>
    </row>
    <row r="16" spans="1:8">
      <c r="A16" s="19"/>
      <c r="B16" s="22"/>
      <c r="C16" s="21"/>
      <c r="D16" s="13"/>
      <c r="E16" s="14"/>
      <c r="F16" s="52"/>
      <c r="G16" s="53"/>
      <c r="H16" s="69"/>
    </row>
    <row r="17" spans="1:8">
      <c r="A17" s="19" t="str">
        <f>$A$9</f>
        <v xml:space="preserve">1. </v>
      </c>
      <c r="B17" s="20">
        <f>COUNTA($A$10:A17)</f>
        <v>2</v>
      </c>
      <c r="C17" s="21" t="s">
        <v>14</v>
      </c>
      <c r="D17" s="13"/>
      <c r="E17" s="14"/>
      <c r="F17" s="52"/>
      <c r="G17" s="53"/>
      <c r="H17" s="69"/>
    </row>
    <row r="18" spans="1:8">
      <c r="A18" s="19"/>
      <c r="B18" s="22"/>
      <c r="C18" s="21"/>
      <c r="D18" s="13"/>
      <c r="E18" s="14"/>
      <c r="F18" s="52"/>
      <c r="G18" s="53"/>
      <c r="H18" s="69"/>
    </row>
    <row r="19" spans="1:8">
      <c r="A19" s="19"/>
      <c r="B19" s="22"/>
      <c r="C19" s="21" t="s">
        <v>15</v>
      </c>
      <c r="D19" s="13"/>
      <c r="E19" s="14"/>
      <c r="F19" s="52"/>
      <c r="G19" s="53"/>
      <c r="H19" s="69"/>
    </row>
    <row r="20" spans="1:8" ht="153">
      <c r="A20" s="19"/>
      <c r="B20" s="22"/>
      <c r="C20" s="21" t="s">
        <v>37</v>
      </c>
      <c r="D20" s="13"/>
      <c r="E20" s="14"/>
      <c r="F20" s="52"/>
      <c r="G20" s="53"/>
      <c r="H20" s="69"/>
    </row>
    <row r="21" spans="1:8">
      <c r="A21" s="19"/>
      <c r="B21" s="22"/>
      <c r="C21" s="40" t="s">
        <v>16</v>
      </c>
      <c r="D21" s="13"/>
      <c r="E21" s="14"/>
      <c r="F21" s="52"/>
      <c r="G21" s="53"/>
      <c r="H21" s="69"/>
    </row>
    <row r="22" spans="1:8">
      <c r="A22" s="19"/>
      <c r="B22" s="22"/>
      <c r="C22" s="21" t="s">
        <v>38</v>
      </c>
      <c r="D22" s="13" t="s">
        <v>7</v>
      </c>
      <c r="E22" s="14">
        <v>18</v>
      </c>
      <c r="F22" s="52">
        <v>162</v>
      </c>
      <c r="G22" s="55">
        <f>E22*F22</f>
        <v>2916</v>
      </c>
      <c r="H22" s="69"/>
    </row>
    <row r="23" spans="1:8">
      <c r="A23" s="19"/>
      <c r="B23" s="22"/>
      <c r="C23" s="21"/>
      <c r="D23" s="13"/>
      <c r="E23" s="14"/>
      <c r="F23" s="52"/>
      <c r="G23" s="53"/>
      <c r="H23" s="69"/>
    </row>
    <row r="24" spans="1:8" ht="25.5">
      <c r="A24" s="19" t="str">
        <f>$A$9</f>
        <v xml:space="preserve">1. </v>
      </c>
      <c r="B24" s="20">
        <f>COUNTA($A$10:A24)</f>
        <v>3</v>
      </c>
      <c r="C24" s="21" t="s">
        <v>20</v>
      </c>
      <c r="D24" s="13"/>
      <c r="E24" s="14"/>
      <c r="F24" s="52"/>
      <c r="G24" s="53"/>
      <c r="H24" s="69"/>
    </row>
    <row r="25" spans="1:8" s="45" customFormat="1">
      <c r="A25" s="19"/>
      <c r="B25" s="22"/>
      <c r="C25" s="21" t="s">
        <v>17</v>
      </c>
      <c r="D25" s="13" t="s">
        <v>6</v>
      </c>
      <c r="E25" s="14">
        <v>1</v>
      </c>
      <c r="F25" s="52">
        <v>2680</v>
      </c>
      <c r="G25" s="55">
        <f t="shared" ref="G25:G27" si="0">E25*F25</f>
        <v>2680</v>
      </c>
      <c r="H25" s="70"/>
    </row>
    <row r="26" spans="1:8">
      <c r="A26" s="19"/>
      <c r="B26" s="22"/>
      <c r="C26" s="21" t="s">
        <v>18</v>
      </c>
      <c r="D26" s="13" t="s">
        <v>6</v>
      </c>
      <c r="E26" s="14">
        <v>5</v>
      </c>
      <c r="F26" s="52">
        <v>3480</v>
      </c>
      <c r="G26" s="55">
        <f t="shared" si="0"/>
        <v>17400</v>
      </c>
      <c r="H26" s="69"/>
    </row>
    <row r="27" spans="1:8">
      <c r="A27" s="19"/>
      <c r="B27" s="22"/>
      <c r="C27" s="21" t="s">
        <v>19</v>
      </c>
      <c r="D27" s="13" t="s">
        <v>6</v>
      </c>
      <c r="E27" s="14">
        <v>1</v>
      </c>
      <c r="F27" s="52">
        <v>4990</v>
      </c>
      <c r="G27" s="55">
        <f t="shared" si="0"/>
        <v>4990</v>
      </c>
      <c r="H27" s="69"/>
    </row>
    <row r="28" spans="1:8">
      <c r="A28" s="19"/>
      <c r="B28" s="22"/>
      <c r="C28" s="43"/>
      <c r="D28" s="32"/>
      <c r="E28" s="33"/>
      <c r="F28" s="56"/>
      <c r="G28" s="57"/>
      <c r="H28" s="69"/>
    </row>
    <row r="29" spans="1:8">
      <c r="A29" s="19"/>
      <c r="B29" s="22"/>
      <c r="C29" s="42" t="s">
        <v>34</v>
      </c>
      <c r="D29" s="4"/>
      <c r="F29" s="58"/>
      <c r="G29" s="58">
        <f>SUM(G14:G27)</f>
        <v>77986</v>
      </c>
      <c r="H29" s="69"/>
    </row>
    <row r="30" spans="1:8">
      <c r="A30" s="19"/>
      <c r="B30" s="22"/>
      <c r="C30" s="23"/>
      <c r="D30" s="4"/>
      <c r="F30" s="58"/>
      <c r="G30" s="58"/>
      <c r="H30" s="69"/>
    </row>
    <row r="31" spans="1:8">
      <c r="A31" s="19"/>
      <c r="B31" s="22"/>
      <c r="C31" s="23"/>
      <c r="D31" s="4"/>
      <c r="F31" s="58"/>
      <c r="G31" s="58"/>
      <c r="H31" s="69"/>
    </row>
    <row r="32" spans="1:8">
      <c r="A32" s="76" t="s">
        <v>22</v>
      </c>
      <c r="B32" s="76"/>
      <c r="C32" s="12" t="s">
        <v>21</v>
      </c>
      <c r="D32" s="4"/>
      <c r="F32" s="58"/>
      <c r="G32" s="58"/>
      <c r="H32" s="69"/>
    </row>
    <row r="33" spans="1:10">
      <c r="B33" s="15"/>
      <c r="C33" s="16"/>
      <c r="D33" s="4"/>
      <c r="F33" s="58"/>
      <c r="G33" s="58"/>
      <c r="H33" s="69"/>
    </row>
    <row r="34" spans="1:10">
      <c r="A34" s="19"/>
      <c r="B34" s="22"/>
      <c r="C34" s="23"/>
      <c r="D34" s="4"/>
      <c r="F34" s="58"/>
      <c r="G34" s="58"/>
      <c r="H34" s="69"/>
    </row>
    <row r="35" spans="1:10" ht="63.75">
      <c r="A35" s="19" t="str">
        <f>$A$32</f>
        <v xml:space="preserve">2. </v>
      </c>
      <c r="B35" s="20">
        <f>COUNTA($A$34:A36)</f>
        <v>1</v>
      </c>
      <c r="C35" s="21" t="s">
        <v>23</v>
      </c>
      <c r="D35" s="13"/>
      <c r="E35" s="14"/>
      <c r="F35" s="52"/>
      <c r="G35" s="53"/>
      <c r="H35" s="69"/>
    </row>
    <row r="36" spans="1:10" s="45" customFormat="1">
      <c r="A36" s="19"/>
      <c r="B36" s="22"/>
      <c r="C36" s="23" t="s">
        <v>24</v>
      </c>
      <c r="D36" s="13" t="s">
        <v>6</v>
      </c>
      <c r="E36" s="14">
        <v>18</v>
      </c>
      <c r="F36" s="52">
        <v>500</v>
      </c>
      <c r="G36" s="55">
        <f>E36*F36</f>
        <v>9000</v>
      </c>
      <c r="H36" s="70"/>
      <c r="I36" s="46"/>
      <c r="J36" s="46"/>
    </row>
    <row r="37" spans="1:10" s="45" customFormat="1">
      <c r="A37" s="19"/>
      <c r="B37" s="22"/>
      <c r="C37" s="23"/>
      <c r="D37" s="47"/>
      <c r="E37" s="47"/>
      <c r="F37" s="59"/>
      <c r="G37" s="59"/>
      <c r="H37" s="70"/>
    </row>
    <row r="38" spans="1:10" s="45" customFormat="1">
      <c r="A38" s="19" t="str">
        <f>$A$32</f>
        <v xml:space="preserve">2. </v>
      </c>
      <c r="B38" s="20">
        <f>COUNTA($A$34:A38)</f>
        <v>2</v>
      </c>
      <c r="C38" s="21" t="s">
        <v>25</v>
      </c>
      <c r="D38" s="13"/>
      <c r="E38" s="14"/>
      <c r="F38" s="59"/>
      <c r="G38" s="59"/>
      <c r="H38" s="70"/>
    </row>
    <row r="39" spans="1:10" s="45" customFormat="1">
      <c r="A39" s="19"/>
      <c r="B39" s="22"/>
      <c r="C39" s="23" t="s">
        <v>15</v>
      </c>
      <c r="D39" s="47"/>
      <c r="E39" s="47"/>
      <c r="F39" s="59"/>
      <c r="G39" s="59"/>
      <c r="H39" s="70"/>
    </row>
    <row r="40" spans="1:10" s="45" customFormat="1" ht="140.25">
      <c r="A40" s="19"/>
      <c r="B40" s="22"/>
      <c r="C40" s="21" t="s">
        <v>40</v>
      </c>
      <c r="D40" s="47"/>
      <c r="E40" s="47"/>
      <c r="F40" s="59"/>
      <c r="G40" s="59"/>
      <c r="H40" s="70"/>
    </row>
    <row r="41" spans="1:10" s="45" customFormat="1">
      <c r="A41" s="19"/>
      <c r="B41" s="22"/>
      <c r="C41" s="38" t="s">
        <v>16</v>
      </c>
      <c r="D41" s="47"/>
      <c r="E41" s="47"/>
      <c r="F41" s="59"/>
      <c r="G41" s="59"/>
      <c r="H41" s="70"/>
    </row>
    <row r="42" spans="1:10" s="45" customFormat="1">
      <c r="A42" s="19"/>
      <c r="B42" s="22"/>
      <c r="C42" s="23" t="s">
        <v>38</v>
      </c>
      <c r="D42" s="13" t="s">
        <v>7</v>
      </c>
      <c r="E42" s="14">
        <v>520</v>
      </c>
      <c r="F42" s="52">
        <v>88</v>
      </c>
      <c r="G42" s="55">
        <f>E42*F42</f>
        <v>45760</v>
      </c>
      <c r="H42" s="70"/>
    </row>
    <row r="43" spans="1:10" s="45" customFormat="1">
      <c r="A43" s="19"/>
      <c r="B43" s="22"/>
      <c r="C43" s="23"/>
      <c r="D43" s="47"/>
      <c r="E43" s="47"/>
      <c r="F43" s="59"/>
      <c r="G43" s="59"/>
      <c r="H43" s="70"/>
    </row>
    <row r="44" spans="1:10" s="45" customFormat="1" ht="102">
      <c r="A44" s="19" t="str">
        <f>$A$32</f>
        <v xml:space="preserve">2. </v>
      </c>
      <c r="B44" s="20">
        <f>COUNTA($A$34:A45)</f>
        <v>3</v>
      </c>
      <c r="C44" s="21" t="s">
        <v>41</v>
      </c>
      <c r="D44" s="13" t="s">
        <v>6</v>
      </c>
      <c r="E44" s="14">
        <v>18</v>
      </c>
      <c r="F44" s="52">
        <v>1855</v>
      </c>
      <c r="G44" s="55">
        <f>E44*F44</f>
        <v>33390</v>
      </c>
      <c r="H44" s="70"/>
      <c r="I44" s="46"/>
      <c r="J44" s="46"/>
    </row>
    <row r="45" spans="1:10">
      <c r="A45" s="19"/>
      <c r="B45" s="22"/>
      <c r="C45" s="23"/>
      <c r="D45" s="13"/>
      <c r="E45" s="14"/>
      <c r="F45" s="58"/>
      <c r="G45" s="58"/>
      <c r="H45" s="69"/>
    </row>
    <row r="46" spans="1:10" ht="25.5">
      <c r="A46" s="19" t="str">
        <f>$A$32</f>
        <v xml:space="preserve">2. </v>
      </c>
      <c r="B46" s="20">
        <f>COUNTA($A$34:A47)</f>
        <v>4</v>
      </c>
      <c r="C46" s="21" t="s">
        <v>26</v>
      </c>
      <c r="D46" s="13" t="s">
        <v>6</v>
      </c>
      <c r="E46" s="14">
        <v>3</v>
      </c>
      <c r="F46" s="52">
        <v>320</v>
      </c>
      <c r="G46" s="55">
        <f>E46*F46</f>
        <v>960</v>
      </c>
      <c r="H46" s="69"/>
    </row>
    <row r="47" spans="1:10">
      <c r="A47" s="19"/>
      <c r="B47" s="22"/>
      <c r="C47" s="23"/>
      <c r="D47" s="4"/>
      <c r="F47" s="58"/>
      <c r="G47" s="58"/>
      <c r="H47" s="69"/>
    </row>
    <row r="48" spans="1:10" ht="25.5">
      <c r="A48" s="19" t="str">
        <f>$A$32</f>
        <v xml:space="preserve">2. </v>
      </c>
      <c r="B48" s="20">
        <f>COUNTA($A$34:A49)</f>
        <v>5</v>
      </c>
      <c r="C48" s="21" t="s">
        <v>27</v>
      </c>
      <c r="D48" s="13" t="s">
        <v>6</v>
      </c>
      <c r="E48" s="14">
        <v>5</v>
      </c>
      <c r="F48" s="52">
        <v>320</v>
      </c>
      <c r="G48" s="55">
        <f>E48*F48</f>
        <v>1600</v>
      </c>
      <c r="H48" s="69"/>
    </row>
    <row r="49" spans="1:8">
      <c r="A49" s="19"/>
      <c r="B49" s="22"/>
      <c r="C49" s="23"/>
      <c r="D49" s="4"/>
      <c r="F49" s="58"/>
      <c r="G49" s="58"/>
      <c r="H49" s="69"/>
    </row>
    <row r="50" spans="1:8" ht="25.5">
      <c r="A50" s="19" t="str">
        <f>$A$32</f>
        <v xml:space="preserve">2. </v>
      </c>
      <c r="B50" s="20">
        <f>COUNTA($A$34:A51)</f>
        <v>6</v>
      </c>
      <c r="C50" s="21" t="s">
        <v>28</v>
      </c>
      <c r="D50" s="13" t="s">
        <v>6</v>
      </c>
      <c r="E50" s="14">
        <v>2</v>
      </c>
      <c r="F50" s="52">
        <v>420</v>
      </c>
      <c r="G50" s="55">
        <f>E50*F50</f>
        <v>840</v>
      </c>
      <c r="H50" s="69"/>
    </row>
    <row r="51" spans="1:8">
      <c r="A51" s="19"/>
      <c r="B51" s="22"/>
      <c r="C51" s="23"/>
      <c r="D51" s="4"/>
      <c r="F51" s="58"/>
      <c r="G51" s="58"/>
      <c r="H51" s="69"/>
    </row>
    <row r="52" spans="1:8" ht="89.25">
      <c r="A52" s="19" t="str">
        <f>$A$32</f>
        <v xml:space="preserve">2. </v>
      </c>
      <c r="B52" s="20">
        <f>COUNTA($A$34:A52)</f>
        <v>7</v>
      </c>
      <c r="C52" s="21" t="s">
        <v>42</v>
      </c>
      <c r="D52" s="13" t="s">
        <v>6</v>
      </c>
      <c r="E52" s="14">
        <v>26</v>
      </c>
      <c r="F52" s="53">
        <v>1300</v>
      </c>
      <c r="G52" s="55">
        <f>E52*F52</f>
        <v>33800</v>
      </c>
      <c r="H52" s="69"/>
    </row>
    <row r="53" spans="1:8">
      <c r="A53" s="19"/>
      <c r="B53" s="22"/>
      <c r="C53" s="23"/>
      <c r="D53" s="4"/>
      <c r="F53" s="57"/>
      <c r="G53" s="58"/>
      <c r="H53" s="69"/>
    </row>
    <row r="54" spans="1:8">
      <c r="A54" s="19"/>
      <c r="B54" s="22"/>
      <c r="C54" s="42" t="s">
        <v>29</v>
      </c>
      <c r="D54" s="4"/>
      <c r="F54" s="53"/>
      <c r="G54" s="55">
        <f>SUM(G35:G52)</f>
        <v>125350</v>
      </c>
      <c r="H54" s="69"/>
    </row>
    <row r="55" spans="1:8">
      <c r="A55" s="19"/>
      <c r="B55" s="22"/>
      <c r="C55" s="23"/>
      <c r="D55" s="4"/>
      <c r="F55" s="58"/>
      <c r="G55" s="58"/>
      <c r="H55" s="69"/>
    </row>
    <row r="56" spans="1:8">
      <c r="A56" s="19"/>
      <c r="B56" s="22"/>
      <c r="C56" s="23"/>
      <c r="D56" s="4"/>
      <c r="F56" s="58"/>
      <c r="G56" s="58"/>
      <c r="H56" s="69"/>
    </row>
    <row r="57" spans="1:8">
      <c r="A57" s="72" t="s">
        <v>30</v>
      </c>
      <c r="B57" s="73"/>
      <c r="C57" s="12" t="s">
        <v>32</v>
      </c>
      <c r="D57" s="4"/>
      <c r="F57" s="58"/>
      <c r="G57" s="58"/>
      <c r="H57" s="69"/>
    </row>
    <row r="58" spans="1:8">
      <c r="B58" s="15"/>
      <c r="C58" s="16"/>
      <c r="D58" s="4"/>
      <c r="F58" s="58"/>
      <c r="G58" s="58"/>
      <c r="H58" s="69"/>
    </row>
    <row r="59" spans="1:8">
      <c r="A59" s="19" t="str">
        <f>$A$57</f>
        <v xml:space="preserve">3. </v>
      </c>
      <c r="B59" s="20">
        <f>COUNTA($A$59:A59)</f>
        <v>1</v>
      </c>
      <c r="C59" s="21" t="s">
        <v>31</v>
      </c>
      <c r="D59" s="4"/>
      <c r="F59" s="58"/>
      <c r="G59" s="58"/>
      <c r="H59" s="69"/>
    </row>
    <row r="60" spans="1:8" ht="140.25">
      <c r="A60" s="19"/>
      <c r="B60" s="22"/>
      <c r="C60" s="21" t="s">
        <v>40</v>
      </c>
      <c r="D60" s="4"/>
      <c r="F60" s="58"/>
      <c r="G60" s="58"/>
      <c r="H60" s="69"/>
    </row>
    <row r="61" spans="1:8">
      <c r="A61" s="19"/>
      <c r="B61" s="22"/>
      <c r="C61" s="38" t="s">
        <v>16</v>
      </c>
      <c r="D61" s="4"/>
      <c r="F61" s="58"/>
      <c r="G61" s="58"/>
      <c r="H61" s="69"/>
    </row>
    <row r="62" spans="1:8">
      <c r="A62" s="19"/>
      <c r="B62" s="22"/>
      <c r="C62" s="23" t="s">
        <v>38</v>
      </c>
      <c r="D62" s="13" t="s">
        <v>7</v>
      </c>
      <c r="E62" s="14">
        <v>175</v>
      </c>
      <c r="F62" s="52">
        <v>88</v>
      </c>
      <c r="G62" s="55">
        <f>E62*F62</f>
        <v>15400</v>
      </c>
      <c r="H62" s="69"/>
    </row>
    <row r="63" spans="1:8">
      <c r="A63" s="19"/>
      <c r="B63" s="22"/>
      <c r="C63" s="44"/>
      <c r="D63" s="4"/>
      <c r="F63" s="58"/>
      <c r="G63" s="58"/>
      <c r="H63" s="69"/>
    </row>
    <row r="64" spans="1:8">
      <c r="A64" s="19"/>
      <c r="B64" s="22"/>
      <c r="C64" s="42" t="s">
        <v>35</v>
      </c>
      <c r="D64" s="39"/>
      <c r="E64" s="14"/>
      <c r="F64" s="52"/>
      <c r="G64" s="55">
        <f>G62</f>
        <v>15400</v>
      </c>
      <c r="H64" s="69"/>
    </row>
    <row r="65" spans="1:8">
      <c r="A65" s="19"/>
      <c r="B65" s="22"/>
      <c r="C65" s="23"/>
      <c r="D65" s="4"/>
      <c r="F65" s="58"/>
      <c r="G65" s="58"/>
      <c r="H65" s="69"/>
    </row>
    <row r="66" spans="1:8">
      <c r="A66" s="19"/>
      <c r="B66" s="22"/>
      <c r="C66" s="23"/>
      <c r="D66" s="4"/>
      <c r="F66" s="58"/>
      <c r="G66" s="58"/>
      <c r="H66" s="69"/>
    </row>
    <row r="67" spans="1:8" s="29" customFormat="1">
      <c r="A67" s="24"/>
      <c r="B67" s="25"/>
      <c r="C67" s="26" t="s">
        <v>10</v>
      </c>
      <c r="D67" s="27"/>
      <c r="E67" s="28"/>
      <c r="F67" s="60"/>
      <c r="G67" s="61">
        <f>G64+G54+G29</f>
        <v>218736</v>
      </c>
      <c r="H67" s="71"/>
    </row>
    <row r="68" spans="1:8" s="29" customFormat="1">
      <c r="B68" s="30"/>
      <c r="C68" s="31"/>
      <c r="D68" s="32"/>
      <c r="E68" s="33"/>
      <c r="F68" s="62"/>
      <c r="G68" s="63"/>
      <c r="H68" s="71"/>
    </row>
    <row r="69" spans="1:8" ht="16.5" thickBot="1">
      <c r="A69" s="34"/>
      <c r="B69" s="34"/>
      <c r="C69" s="35" t="s">
        <v>8</v>
      </c>
      <c r="D69" s="36"/>
      <c r="E69" s="37"/>
      <c r="F69" s="64"/>
      <c r="G69" s="65"/>
      <c r="H69" s="69"/>
    </row>
  </sheetData>
  <sheetProtection password="8A5B" sheet="1"/>
  <mergeCells count="6">
    <mergeCell ref="A57:B57"/>
    <mergeCell ref="A1:G2"/>
    <mergeCell ref="A4:B4"/>
    <mergeCell ref="A7:B7"/>
    <mergeCell ref="A9:B9"/>
    <mergeCell ref="A32:B32"/>
  </mergeCells>
  <pageMargins left="0.74803149606299213" right="0.27559055118110237" top="0.47244094488188981" bottom="0.39370078740157483" header="0.51181102362204722" footer="0.51181102362204722"/>
  <pageSetup paperSize="9" firstPageNumber="61" orientation="portrait" useFirstPageNumber="1" horizontalDpi="300" verticalDpi="300" r:id="rId1"/>
  <headerFooter>
    <oddHeader>&amp;LPOSLOVNO-USLUŽNI CENTAR 3LJČAPORICE, TRILJ&amp;RGRAD TRILJ</oddHeader>
    <oddFooter>&amp;Lstudeni, 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EKI, JR i GRAĐ.</vt:lpstr>
      <vt:lpstr>'EKI, JR i GRAĐ.'!Ispis_naslova</vt:lpstr>
      <vt:lpstr>'EKI, JR i GRAĐ.'!Podrucje_ispisa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dc:creator>
  <cp:lastModifiedBy>Pc</cp:lastModifiedBy>
  <cp:lastPrinted>2017-12-01T09:25:13Z</cp:lastPrinted>
  <dcterms:created xsi:type="dcterms:W3CDTF">2016-12-11T10:22:18Z</dcterms:created>
  <dcterms:modified xsi:type="dcterms:W3CDTF">2018-08-05T14:28:39Z</dcterms:modified>
</cp:coreProperties>
</file>